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ocuments\LIBRO\Apèndice libro\"/>
    </mc:Choice>
  </mc:AlternateContent>
  <bookViews>
    <workbookView xWindow="2670" yWindow="-120" windowWidth="20730" windowHeight="11160"/>
  </bookViews>
  <sheets>
    <sheet name="Nòmina." sheetId="3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3" l="1"/>
  <c r="E18" i="3" s="1"/>
  <c r="F18" i="3" s="1"/>
  <c r="C19" i="3"/>
  <c r="E19" i="3"/>
  <c r="F19" i="3" s="1"/>
  <c r="C20" i="3"/>
  <c r="E20" i="3" s="1"/>
  <c r="F20" i="3" s="1"/>
  <c r="C21" i="3"/>
  <c r="E21" i="3"/>
  <c r="F21" i="3" s="1"/>
  <c r="C22" i="3"/>
  <c r="E22" i="3" s="1"/>
  <c r="F22" i="3" s="1"/>
  <c r="C23" i="3"/>
  <c r="E23" i="3" s="1"/>
  <c r="F23" i="3" s="1"/>
  <c r="C17" i="3"/>
  <c r="E17" i="3" s="1"/>
  <c r="F17" i="3" s="1"/>
  <c r="C6" i="3"/>
  <c r="C5" i="3"/>
  <c r="C8" i="3"/>
  <c r="C4" i="3"/>
  <c r="B11" i="3"/>
  <c r="C7" i="3"/>
  <c r="H11" i="3"/>
  <c r="C11" i="3" l="1"/>
</calcChain>
</file>

<file path=xl/sharedStrings.xml><?xml version="1.0" encoding="utf-8"?>
<sst xmlns="http://schemas.openxmlformats.org/spreadsheetml/2006/main" count="36" uniqueCount="31">
  <si>
    <t>DÍAS</t>
  </si>
  <si>
    <t xml:space="preserve">SALARIO BASICO </t>
  </si>
  <si>
    <t>RECARGOS</t>
  </si>
  <si>
    <t>TOTALES</t>
  </si>
  <si>
    <t>Analista de Recursos Humanos</t>
  </si>
  <si>
    <t>Analista de Riesgos y Supervisor</t>
  </si>
  <si>
    <t>Aux Admon</t>
  </si>
  <si>
    <t>Contador</t>
  </si>
  <si>
    <t>Conductor</t>
  </si>
  <si>
    <t>Operario</t>
  </si>
  <si>
    <t>Auxilio de transporte</t>
  </si>
  <si>
    <t>CARGO</t>
  </si>
  <si>
    <t>Q</t>
  </si>
  <si>
    <t>AUX. TRANSPORTE</t>
  </si>
  <si>
    <t>Analista de RR.HH. Esp. Salud ocupacional</t>
  </si>
  <si>
    <t>Analista de calidad y Supervisor</t>
  </si>
  <si>
    <t xml:space="preserve">Gerente </t>
  </si>
  <si>
    <t>CONCEPTO</t>
  </si>
  <si>
    <t>FACTOR</t>
  </si>
  <si>
    <t>Cesantías</t>
  </si>
  <si>
    <t>Interés cesantías</t>
  </si>
  <si>
    <t>Vacaciones</t>
  </si>
  <si>
    <t>Prima</t>
  </si>
  <si>
    <t>Parafiscales</t>
  </si>
  <si>
    <t>Salud y pensión</t>
  </si>
  <si>
    <t xml:space="preserve">Dotación </t>
  </si>
  <si>
    <t>Riesgos profesionales</t>
  </si>
  <si>
    <t>TOTAL FACTOR PRESTACIONAL</t>
  </si>
  <si>
    <t>FACTOR PRESTACIONAL</t>
  </si>
  <si>
    <t>SALARIO EN TOTAL</t>
  </si>
  <si>
    <t>SALARIO UNITARIO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</si>
</sst>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\ _€_-;\-* #,##0\ _€_-;_-* &quot;-&quot;??\ _€_-;_-@_-"/>
    <numFmt numFmtId="166" formatCode="_(&quot;$&quot;\ * #,##0_);_(&quot;$&quot;\ * \(#,##0\);_(&quot;$&quot;\ * &quot;-&quot;??_);_(@_)"/>
    <numFmt numFmtId="168" formatCode="_-&quot;$&quot;\ * #,##0_-;\-&quot;$&quot;\ * #,##0_-;_-&quot;$&quot;\ 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sz val="10"/>
      <color theme="1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">
    <xf numFmtId="0" fontId="0" fillId="0" borderId="0" xfId="0"/>
    <xf numFmtId="164" fontId="3" fillId="0" borderId="9" xfId="1" applyNumberFormat="1" applyFont="1" applyFill="1" applyBorder="1" applyAlignment="1">
      <alignment horizontal="center"/>
    </xf>
    <xf numFmtId="164" fontId="3" fillId="0" borderId="10" xfId="1" applyNumberFormat="1" applyFont="1" applyFill="1" applyBorder="1"/>
    <xf numFmtId="164" fontId="3" fillId="0" borderId="11" xfId="1" applyNumberFormat="1" applyFont="1" applyFill="1" applyBorder="1" applyAlignment="1">
      <alignment horizontal="center"/>
    </xf>
    <xf numFmtId="166" fontId="6" fillId="0" borderId="13" xfId="2" applyNumberFormat="1" applyFont="1" applyBorder="1"/>
    <xf numFmtId="0" fontId="4" fillId="2" borderId="13" xfId="0" applyFont="1" applyFill="1" applyBorder="1" applyAlignment="1" applyProtection="1">
      <alignment vertical="center" shrinkToFit="1"/>
      <protection hidden="1"/>
    </xf>
    <xf numFmtId="0" fontId="4" fillId="0" borderId="13" xfId="0" applyFont="1" applyBorder="1" applyAlignment="1" applyProtection="1">
      <alignment vertical="center" shrinkToFit="1"/>
      <protection hidden="1"/>
    </xf>
    <xf numFmtId="168" fontId="0" fillId="0" borderId="13" xfId="2" applyNumberFormat="1" applyFont="1" applyBorder="1"/>
    <xf numFmtId="164" fontId="0" fillId="0" borderId="13" xfId="0" applyNumberFormat="1" applyBorder="1" applyAlignment="1">
      <alignment vertical="center"/>
    </xf>
    <xf numFmtId="168" fontId="0" fillId="0" borderId="0" xfId="0" applyNumberFormat="1"/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8" fillId="0" borderId="14" xfId="0" applyFont="1" applyBorder="1" applyAlignment="1" applyProtection="1">
      <alignment horizontal="left" wrapText="1"/>
    </xf>
    <xf numFmtId="0" fontId="8" fillId="0" borderId="15" xfId="0" applyFont="1" applyBorder="1" applyAlignment="1" applyProtection="1">
      <alignment horizontal="left" wrapText="1"/>
    </xf>
    <xf numFmtId="164" fontId="0" fillId="0" borderId="13" xfId="0" applyNumberFormat="1" applyBorder="1" applyAlignment="1">
      <alignment horizontal="center" vertical="center"/>
    </xf>
    <xf numFmtId="44" fontId="0" fillId="0" borderId="13" xfId="2" applyFont="1" applyBorder="1"/>
    <xf numFmtId="0" fontId="7" fillId="4" borderId="13" xfId="0" applyFont="1" applyFill="1" applyBorder="1" applyAlignment="1" applyProtection="1">
      <alignment horizontal="center" vertical="top" wrapText="1"/>
    </xf>
    <xf numFmtId="10" fontId="8" fillId="5" borderId="13" xfId="3" applyNumberFormat="1" applyFont="1" applyFill="1" applyBorder="1" applyAlignment="1" applyProtection="1">
      <alignment horizontal="center" wrapText="1"/>
    </xf>
    <xf numFmtId="10" fontId="7" fillId="5" borderId="13" xfId="3" applyNumberFormat="1" applyFont="1" applyFill="1" applyBorder="1" applyAlignment="1" applyProtection="1">
      <alignment horizontal="center" wrapText="1"/>
    </xf>
    <xf numFmtId="0" fontId="7" fillId="5" borderId="14" xfId="0" applyFont="1" applyFill="1" applyBorder="1" applyAlignment="1" applyProtection="1">
      <alignment wrapText="1"/>
    </xf>
    <xf numFmtId="0" fontId="7" fillId="5" borderId="15" xfId="0" applyFont="1" applyFill="1" applyBorder="1" applyAlignment="1" applyProtection="1">
      <alignment wrapText="1"/>
    </xf>
    <xf numFmtId="0" fontId="7" fillId="4" borderId="14" xfId="0" applyFont="1" applyFill="1" applyBorder="1" applyAlignment="1" applyProtection="1">
      <alignment horizontal="center" vertical="top" wrapText="1"/>
    </xf>
    <xf numFmtId="0" fontId="7" fillId="4" borderId="12" xfId="0" applyFont="1" applyFill="1" applyBorder="1" applyAlignment="1" applyProtection="1">
      <alignment horizontal="center" vertical="top" wrapText="1"/>
    </xf>
    <xf numFmtId="0" fontId="4" fillId="0" borderId="13" xfId="0" applyFont="1" applyBorder="1" applyAlignment="1" applyProtection="1">
      <alignment vertical="center" wrapText="1" shrinkToFit="1"/>
      <protection hidden="1"/>
    </xf>
    <xf numFmtId="0" fontId="4" fillId="2" borderId="13" xfId="0" applyFont="1" applyFill="1" applyBorder="1" applyAlignment="1" applyProtection="1">
      <alignment vertical="center" wrapText="1" shrinkToFit="1"/>
      <protection hidden="1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B30" sqref="B30"/>
    </sheetView>
  </sheetViews>
  <sheetFormatPr baseColWidth="10" defaultRowHeight="15" x14ac:dyDescent="0.25"/>
  <cols>
    <col min="1" max="1" width="26.5703125" customWidth="1"/>
    <col min="3" max="3" width="15.5703125" bestFit="1" customWidth="1"/>
    <col min="5" max="5" width="12" bestFit="1" customWidth="1"/>
    <col min="6" max="6" width="19.28515625" bestFit="1" customWidth="1"/>
  </cols>
  <sheetData>
    <row r="1" spans="1:8" ht="15.75" thickBot="1" x14ac:dyDescent="0.3"/>
    <row r="2" spans="1:8" x14ac:dyDescent="0.25">
      <c r="A2" s="15"/>
      <c r="B2" s="17" t="s">
        <v>0</v>
      </c>
      <c r="C2" s="19" t="s">
        <v>1</v>
      </c>
      <c r="D2" s="12" t="s">
        <v>2</v>
      </c>
      <c r="F2" s="30" t="s">
        <v>17</v>
      </c>
      <c r="G2" s="31"/>
      <c r="H2" s="25" t="s">
        <v>18</v>
      </c>
    </row>
    <row r="3" spans="1:8" ht="15.75" thickBot="1" x14ac:dyDescent="0.3">
      <c r="A3" s="16"/>
      <c r="B3" s="18"/>
      <c r="C3" s="20"/>
      <c r="D3" s="13"/>
      <c r="F3" s="21" t="s">
        <v>19</v>
      </c>
      <c r="G3" s="22"/>
      <c r="H3" s="26">
        <v>8.3330000000000001E-2</v>
      </c>
    </row>
    <row r="4" spans="1:8" ht="15" customHeight="1" x14ac:dyDescent="0.25">
      <c r="A4" s="2" t="s">
        <v>16</v>
      </c>
      <c r="B4" s="1">
        <v>30</v>
      </c>
      <c r="C4" s="2">
        <f>(2100000/30)*B4</f>
        <v>2100000</v>
      </c>
      <c r="D4" s="2"/>
      <c r="F4" s="21" t="s">
        <v>20</v>
      </c>
      <c r="G4" s="22"/>
      <c r="H4" s="26">
        <v>0.01</v>
      </c>
    </row>
    <row r="5" spans="1:8" x14ac:dyDescent="0.25">
      <c r="A5" s="2" t="s">
        <v>4</v>
      </c>
      <c r="B5" s="1">
        <v>30</v>
      </c>
      <c r="C5" s="2">
        <f>(1200000/30)*B5</f>
        <v>1200000</v>
      </c>
      <c r="D5" s="2"/>
      <c r="F5" s="21" t="s">
        <v>21</v>
      </c>
      <c r="G5" s="22"/>
      <c r="H5" s="26">
        <v>4.1669999999999999E-2</v>
      </c>
    </row>
    <row r="6" spans="1:8" x14ac:dyDescent="0.25">
      <c r="A6" s="2" t="s">
        <v>5</v>
      </c>
      <c r="B6" s="3">
        <v>30</v>
      </c>
      <c r="C6" s="2">
        <f>(1200000/30)*B6</f>
        <v>1200000</v>
      </c>
      <c r="D6" s="2"/>
      <c r="F6" s="21" t="s">
        <v>22</v>
      </c>
      <c r="G6" s="22"/>
      <c r="H6" s="26">
        <v>8.3330000000000001E-2</v>
      </c>
    </row>
    <row r="7" spans="1:8" x14ac:dyDescent="0.25">
      <c r="A7" s="2" t="s">
        <v>6</v>
      </c>
      <c r="B7" s="3">
        <v>30</v>
      </c>
      <c r="C7" s="2">
        <f>(900000/30)*B7</f>
        <v>900000</v>
      </c>
      <c r="D7" s="2"/>
      <c r="F7" s="21" t="s">
        <v>23</v>
      </c>
      <c r="G7" s="22"/>
      <c r="H7" s="26"/>
    </row>
    <row r="8" spans="1:8" ht="15" customHeight="1" x14ac:dyDescent="0.25">
      <c r="A8" s="2" t="s">
        <v>7</v>
      </c>
      <c r="B8" s="1">
        <v>30</v>
      </c>
      <c r="C8" s="2">
        <f>(1400000/30)*B9</f>
        <v>1400000</v>
      </c>
      <c r="D8" s="2"/>
      <c r="F8" s="21" t="s">
        <v>24</v>
      </c>
      <c r="G8" s="22"/>
      <c r="H8" s="26">
        <v>0.20499999999999999</v>
      </c>
    </row>
    <row r="9" spans="1:8" x14ac:dyDescent="0.25">
      <c r="A9" s="2" t="s">
        <v>8</v>
      </c>
      <c r="B9" s="1">
        <v>30</v>
      </c>
      <c r="C9" s="2">
        <v>900000</v>
      </c>
      <c r="D9" s="2"/>
      <c r="F9" s="21" t="s">
        <v>25</v>
      </c>
      <c r="G9" s="22"/>
      <c r="H9" s="26"/>
    </row>
    <row r="10" spans="1:8" ht="15.75" customHeight="1" x14ac:dyDescent="0.25">
      <c r="A10" s="2" t="s">
        <v>9</v>
      </c>
      <c r="B10" s="1">
        <v>30</v>
      </c>
      <c r="C10" s="2">
        <v>900000</v>
      </c>
      <c r="D10" s="2"/>
      <c r="E10" s="9"/>
      <c r="F10" s="21" t="s">
        <v>26</v>
      </c>
      <c r="G10" s="22"/>
      <c r="H10" s="26">
        <v>5.0000000000000001E-3</v>
      </c>
    </row>
    <row r="11" spans="1:8" ht="51.75" x14ac:dyDescent="0.25">
      <c r="A11" s="2" t="s">
        <v>3</v>
      </c>
      <c r="B11" s="2">
        <f t="shared" ref="B11:D11" si="0">SUM(B4:B10)</f>
        <v>210</v>
      </c>
      <c r="C11" s="2">
        <f t="shared" si="0"/>
        <v>8600000</v>
      </c>
      <c r="D11" s="2"/>
      <c r="F11" s="28" t="s">
        <v>27</v>
      </c>
      <c r="G11" s="29"/>
      <c r="H11" s="27">
        <f>SUM(H3:H10)</f>
        <v>0.42832999999999999</v>
      </c>
    </row>
    <row r="13" spans="1:8" x14ac:dyDescent="0.25">
      <c r="B13" s="14" t="s">
        <v>10</v>
      </c>
      <c r="C13" s="14"/>
      <c r="D13" s="4">
        <v>117172</v>
      </c>
    </row>
    <row r="15" spans="1:8" ht="15.75" thickBot="1" x14ac:dyDescent="0.3"/>
    <row r="16" spans="1:8" ht="45" x14ac:dyDescent="0.25">
      <c r="A16" s="11" t="s">
        <v>11</v>
      </c>
      <c r="B16" s="10" t="s">
        <v>12</v>
      </c>
      <c r="C16" s="11" t="s">
        <v>28</v>
      </c>
      <c r="D16" s="11" t="s">
        <v>13</v>
      </c>
      <c r="E16" s="11" t="s">
        <v>30</v>
      </c>
      <c r="F16" s="11" t="s">
        <v>29</v>
      </c>
    </row>
    <row r="17" spans="1:6" x14ac:dyDescent="0.25">
      <c r="A17" s="5" t="s">
        <v>16</v>
      </c>
      <c r="B17" s="8">
        <v>1</v>
      </c>
      <c r="C17" s="23">
        <f>+((C4+D17)*$H$11)-(C4*4%)-(C4*4%)</f>
        <v>731493</v>
      </c>
      <c r="D17" s="7">
        <v>0</v>
      </c>
      <c r="E17" s="7">
        <f>+D17+C17+C4</f>
        <v>2831493</v>
      </c>
      <c r="F17" s="24">
        <f>+E17*B17</f>
        <v>2831493</v>
      </c>
    </row>
    <row r="18" spans="1:6" ht="32.25" customHeight="1" x14ac:dyDescent="0.25">
      <c r="A18" s="32" t="s">
        <v>14</v>
      </c>
      <c r="B18" s="8">
        <v>1</v>
      </c>
      <c r="C18" s="23">
        <f>+((C5+D18)*$H$11)-(C5*4%)-(C5*4%)</f>
        <v>468184.28275999997</v>
      </c>
      <c r="D18" s="7">
        <v>117172</v>
      </c>
      <c r="E18" s="7">
        <f t="shared" ref="E18:E23" si="1">+D18+C18+C5</f>
        <v>1785356.2827599999</v>
      </c>
      <c r="F18" s="24">
        <f t="shared" ref="F18:F23" si="2">+E18*B18</f>
        <v>1785356.2827599999</v>
      </c>
    </row>
    <row r="19" spans="1:6" ht="25.5" x14ac:dyDescent="0.25">
      <c r="A19" s="33" t="s">
        <v>15</v>
      </c>
      <c r="B19" s="8">
        <v>1</v>
      </c>
      <c r="C19" s="23">
        <f t="shared" ref="C18:C23" si="3">+((C6+D19)*$H$11)-(C6*4%)-(C6*4%)</f>
        <v>468184.28275999997</v>
      </c>
      <c r="D19" s="7">
        <v>117172</v>
      </c>
      <c r="E19" s="7">
        <f t="shared" si="1"/>
        <v>1785356.2827599999</v>
      </c>
      <c r="F19" s="24">
        <f t="shared" si="2"/>
        <v>1785356.2827599999</v>
      </c>
    </row>
    <row r="20" spans="1:6" x14ac:dyDescent="0.25">
      <c r="A20" s="6" t="s">
        <v>6</v>
      </c>
      <c r="B20" s="8">
        <v>1</v>
      </c>
      <c r="C20" s="23">
        <f t="shared" si="3"/>
        <v>363685.28275999997</v>
      </c>
      <c r="D20" s="7">
        <v>117172</v>
      </c>
      <c r="E20" s="7">
        <f t="shared" si="1"/>
        <v>1380857.2827599999</v>
      </c>
      <c r="F20" s="24">
        <f t="shared" si="2"/>
        <v>1380857.2827599999</v>
      </c>
    </row>
    <row r="21" spans="1:6" x14ac:dyDescent="0.25">
      <c r="A21" s="5" t="s">
        <v>7</v>
      </c>
      <c r="B21" s="8">
        <v>1</v>
      </c>
      <c r="C21" s="23">
        <f t="shared" si="3"/>
        <v>537850.28275999997</v>
      </c>
      <c r="D21" s="7">
        <v>117172</v>
      </c>
      <c r="E21" s="7">
        <f t="shared" si="1"/>
        <v>2055022.2827599999</v>
      </c>
      <c r="F21" s="24">
        <f t="shared" si="2"/>
        <v>2055022.2827599999</v>
      </c>
    </row>
    <row r="22" spans="1:6" x14ac:dyDescent="0.25">
      <c r="A22" s="6" t="s">
        <v>8</v>
      </c>
      <c r="B22" s="8">
        <v>1</v>
      </c>
      <c r="C22" s="23">
        <f t="shared" si="3"/>
        <v>363685.28275999997</v>
      </c>
      <c r="D22" s="7">
        <v>117172</v>
      </c>
      <c r="E22" s="7">
        <f t="shared" si="1"/>
        <v>1380857.2827599999</v>
      </c>
      <c r="F22" s="24">
        <f t="shared" si="2"/>
        <v>1380857.2827599999</v>
      </c>
    </row>
    <row r="23" spans="1:6" x14ac:dyDescent="0.25">
      <c r="A23" s="5" t="s">
        <v>9</v>
      </c>
      <c r="B23" s="8">
        <v>5</v>
      </c>
      <c r="C23" s="23">
        <f t="shared" si="3"/>
        <v>363685.28275999997</v>
      </c>
      <c r="D23" s="7">
        <v>117172</v>
      </c>
      <c r="E23" s="7">
        <f t="shared" si="1"/>
        <v>1380857.2827599999</v>
      </c>
      <c r="F23" s="24">
        <f t="shared" si="2"/>
        <v>6904286.4137999993</v>
      </c>
    </row>
  </sheetData>
  <mergeCells count="5">
    <mergeCell ref="A2:A3"/>
    <mergeCell ref="B2:B3"/>
    <mergeCell ref="C2:C3"/>
    <mergeCell ref="D2:D3"/>
    <mergeCell ref="B13:C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Nòmina.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TRANSESME1</dc:creator>
  <cp:lastModifiedBy>Usuario</cp:lastModifiedBy>
  <dcterms:created xsi:type="dcterms:W3CDTF">2022-08-29T13:19:00Z</dcterms:created>
  <dcterms:modified xsi:type="dcterms:W3CDTF">2022-09-20T09:29:14Z</dcterms:modified>
</cp:coreProperties>
</file>